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SENA\Downloads\COMERCIALIZACION CONTRATOS SENA\Direccion de Ventas.40\"/>
    </mc:Choice>
  </mc:AlternateContent>
  <xr:revisionPtr revIDLastSave="0" documentId="13_ncr:1_{5B985149-5819-4DF9-8FE9-77E4B02F1A90}" xr6:coauthVersionLast="47" xr6:coauthVersionMax="47" xr10:uidLastSave="{00000000-0000-0000-0000-000000000000}"/>
  <bookViews>
    <workbookView xWindow="-108" yWindow="-108" windowWidth="16608" windowHeight="8832" xr2:uid="{00000000-000D-0000-FFFF-FFFF00000000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2" l="1"/>
  <c r="B15" i="2"/>
  <c r="C5" i="2" l="1"/>
  <c r="C6" i="2"/>
  <c r="C7" i="2"/>
  <c r="C8" i="2"/>
  <c r="C9" i="2"/>
  <c r="C11" i="2"/>
  <c r="C12" i="2"/>
  <c r="C13" i="2"/>
  <c r="C14" i="2"/>
  <c r="G3" i="2"/>
  <c r="K3" i="2"/>
  <c r="G4" i="2"/>
  <c r="K4" i="2"/>
  <c r="G5" i="2"/>
  <c r="K5" i="2"/>
  <c r="G6" i="2"/>
  <c r="K6" i="2"/>
  <c r="G7" i="2"/>
  <c r="K7" i="2"/>
  <c r="G8" i="2"/>
  <c r="K8" i="2"/>
  <c r="G9" i="2"/>
  <c r="K9" i="2"/>
  <c r="G10" i="2"/>
  <c r="K10" i="2"/>
  <c r="G11" i="2"/>
  <c r="K11" i="2"/>
  <c r="G12" i="2"/>
  <c r="K12" i="2"/>
  <c r="G13" i="2"/>
  <c r="K13" i="2"/>
  <c r="G14" i="2"/>
  <c r="K14" i="2"/>
  <c r="F15" i="2"/>
  <c r="J15" i="2"/>
  <c r="K15" i="2"/>
  <c r="C4" i="2"/>
  <c r="C3" i="2"/>
  <c r="G15" i="2" l="1"/>
  <c r="C15" i="2"/>
  <c r="D4" i="2" l="1"/>
  <c r="D5" i="2"/>
  <c r="D10" i="2"/>
  <c r="D12" i="2"/>
  <c r="D9" i="2"/>
  <c r="D6" i="2"/>
  <c r="D11" i="2"/>
  <c r="D7" i="2"/>
  <c r="D8" i="2"/>
  <c r="D14" i="2"/>
  <c r="D13" i="2"/>
</calcChain>
</file>

<file path=xl/sharedStrings.xml><?xml version="1.0" encoding="utf-8"?>
<sst xmlns="http://schemas.openxmlformats.org/spreadsheetml/2006/main" count="52" uniqueCount="22">
  <si>
    <t>TIEMPO COMPLETO</t>
  </si>
  <si>
    <t>MEDIO TIEMPO COMPLETO</t>
  </si>
  <si>
    <t>HORAS DE TRABAJO</t>
  </si>
  <si>
    <t>VALOR HORA</t>
  </si>
  <si>
    <t>MES</t>
  </si>
  <si>
    <t>DIAS</t>
  </si>
  <si>
    <t>HONORARIOS</t>
  </si>
  <si>
    <t>HORAS</t>
  </si>
  <si>
    <t>VALOR 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</si>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</sst>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&quot;$&quot;\ #,##0"/>
    <numFmt numFmtId="166" formatCode="_-&quot;$&quot;\ * #,##0.00_-;\-&quot;$&quot;\ * #,##0.00_-;_-&quot;$&quot;\ 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164" fontId="0" fillId="0" borderId="1" xfId="1" applyFont="1" applyBorder="1"/>
    <xf numFmtId="3" fontId="0" fillId="0" borderId="0" xfId="0" applyNumberFormat="1"/>
    <xf numFmtId="42" fontId="0" fillId="0" borderId="0" xfId="2" applyFont="1"/>
    <xf numFmtId="166" fontId="0" fillId="0" borderId="0" xfId="2" applyNumberFormat="1" applyFont="1"/>
    <xf numFmtId="0" fontId="2" fillId="2" borderId="1" xfId="0" applyFont="1" applyFill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165" fontId="3" fillId="3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2" borderId="6" xfId="0" applyFont="1" applyFill="1" applyBorder="1"/>
    <xf numFmtId="0" fontId="0" fillId="0" borderId="6" xfId="0" applyBorder="1"/>
    <xf numFmtId="10" fontId="0" fillId="2" borderId="7" xfId="3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2" fillId="3" borderId="6" xfId="0" applyFont="1" applyFill="1" applyBorder="1"/>
    <xf numFmtId="10" fontId="0" fillId="3" borderId="7" xfId="0" applyNumberFormat="1" applyFill="1" applyBorder="1"/>
    <xf numFmtId="0" fontId="4" fillId="3" borderId="9" xfId="0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vertical="center"/>
    </xf>
    <xf numFmtId="42" fontId="0" fillId="0" borderId="10" xfId="2" applyFont="1" applyBorder="1" applyAlignment="1">
      <alignment vertical="center"/>
    </xf>
    <xf numFmtId="0" fontId="2" fillId="4" borderId="6" xfId="0" applyFont="1" applyFill="1" applyBorder="1"/>
    <xf numFmtId="0" fontId="0" fillId="0" borderId="7" xfId="0" applyBorder="1"/>
    <xf numFmtId="165" fontId="0" fillId="0" borderId="7" xfId="0" applyNumberFormat="1" applyBorder="1"/>
    <xf numFmtId="0" fontId="4" fillId="4" borderId="9" xfId="0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vertical="center"/>
    </xf>
    <xf numFmtId="42" fontId="0" fillId="0" borderId="10" xfId="2" applyFont="1" applyBorder="1"/>
    <xf numFmtId="0" fontId="5" fillId="4" borderId="11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4" fontId="6" fillId="2" borderId="7" xfId="0" applyNumberFormat="1" applyFont="1" applyFill="1" applyBorder="1"/>
    <xf numFmtId="3" fontId="5" fillId="3" borderId="7" xfId="0" applyNumberFormat="1" applyFont="1" applyFill="1" applyBorder="1"/>
    <xf numFmtId="3" fontId="5" fillId="4" borderId="12" xfId="0" applyNumberFormat="1" applyFont="1" applyFill="1" applyBorder="1"/>
    <xf numFmtId="164" fontId="0" fillId="0" borderId="0" xfId="1" applyFont="1"/>
    <xf numFmtId="44" fontId="0" fillId="0" borderId="0" xfId="0" applyNumberFormat="1"/>
    <xf numFmtId="164" fontId="0" fillId="0" borderId="0" xfId="0" applyNumberFormat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</cellXfs>
  <cellStyles count="7">
    <cellStyle name="Moneda" xfId="1" builtinId="4"/>
    <cellStyle name="Moneda [0]" xfId="2" builtinId="7"/>
    <cellStyle name="Moneda 2 2" xfId="6" xr:uid="{ACA8A7FF-7F88-4FB4-BCCD-DCCC249F682F}"/>
    <cellStyle name="Normal" xfId="0" builtinId="0"/>
    <cellStyle name="Normal 2" xfId="4" xr:uid="{C225D40E-6AE9-4E72-8AB8-D2C0F6D92553}"/>
    <cellStyle name="Normal 2 2" xfId="5" xr:uid="{4858C83A-3A1F-4E09-8758-BB83BB60A64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E98B7-9690-49B7-81B4-4822EB1D7DAC}">
  <dimension ref="A1:L34"/>
  <sheetViews>
    <sheetView tabSelected="1" zoomScale="90" zoomScaleNormal="90" workbookViewId="0">
      <selection activeCell="D15" sqref="A1:D15"/>
    </sheetView>
  </sheetViews>
  <sheetFormatPr baseColWidth="10" defaultColWidth="11.44140625" defaultRowHeight="14.4" x14ac:dyDescent="0.3"/>
  <cols>
    <col min="1" max="1" width="13.109375" bestFit="1" customWidth="1"/>
    <col min="2" max="2" width="17" customWidth="1"/>
    <col min="3" max="3" width="21" customWidth="1"/>
    <col min="4" max="4" width="17.33203125" bestFit="1" customWidth="1"/>
    <col min="5" max="6" width="16" customWidth="1"/>
    <col min="7" max="7" width="21.33203125" customWidth="1"/>
    <col min="8" max="8" width="13.33203125" bestFit="1" customWidth="1"/>
    <col min="10" max="10" width="12.5546875" bestFit="1" customWidth="1"/>
    <col min="11" max="11" width="15.109375" bestFit="1" customWidth="1"/>
    <col min="12" max="12" width="16.6640625" bestFit="1" customWidth="1"/>
  </cols>
  <sheetData>
    <row r="1" spans="1:12" ht="18" x14ac:dyDescent="0.3">
      <c r="A1" s="39" t="s">
        <v>0</v>
      </c>
      <c r="B1" s="40"/>
      <c r="C1" s="40"/>
      <c r="D1" s="41"/>
      <c r="E1" s="42" t="s">
        <v>1</v>
      </c>
      <c r="F1" s="43"/>
      <c r="G1" s="43"/>
      <c r="H1" s="44"/>
      <c r="I1" s="45" t="s">
        <v>2</v>
      </c>
      <c r="J1" s="46"/>
      <c r="K1" s="47"/>
      <c r="L1" s="31" t="s">
        <v>3</v>
      </c>
    </row>
    <row r="2" spans="1:12" ht="18" x14ac:dyDescent="0.35">
      <c r="A2" s="14" t="s">
        <v>4</v>
      </c>
      <c r="B2" s="6" t="s">
        <v>5</v>
      </c>
      <c r="C2" s="5" t="s">
        <v>6</v>
      </c>
      <c r="D2" s="33">
        <v>4737497</v>
      </c>
      <c r="E2" s="20" t="s">
        <v>4</v>
      </c>
      <c r="F2" s="8" t="s">
        <v>5</v>
      </c>
      <c r="G2" s="7" t="s">
        <v>6</v>
      </c>
      <c r="H2" s="34">
        <v>0</v>
      </c>
      <c r="I2" s="25" t="s">
        <v>4</v>
      </c>
      <c r="J2" s="9" t="s">
        <v>7</v>
      </c>
      <c r="K2" s="10" t="s">
        <v>8</v>
      </c>
      <c r="L2" s="35"/>
    </row>
    <row r="3" spans="1:12" x14ac:dyDescent="0.3">
      <c r="A3" s="15" t="s">
        <v>9</v>
      </c>
      <c r="B3" s="11"/>
      <c r="C3" s="1">
        <f>ROUND(+$D$2/30*B3,0)</f>
        <v>0</v>
      </c>
      <c r="D3" s="16"/>
      <c r="E3" s="15" t="s">
        <v>9</v>
      </c>
      <c r="F3" s="12"/>
      <c r="G3" s="1">
        <f>+$H$2/30*F3</f>
        <v>0</v>
      </c>
      <c r="H3" s="21">
        <v>5.5E-2</v>
      </c>
      <c r="I3" s="15" t="s">
        <v>9</v>
      </c>
      <c r="J3" s="13">
        <v>0</v>
      </c>
      <c r="K3" s="1">
        <f>+$L$2*J3</f>
        <v>0</v>
      </c>
      <c r="L3" s="26"/>
    </row>
    <row r="4" spans="1:12" x14ac:dyDescent="0.3">
      <c r="A4" s="15" t="s">
        <v>10</v>
      </c>
      <c r="B4" s="11">
        <v>29</v>
      </c>
      <c r="C4" s="1">
        <f t="shared" ref="C4:C14" si="0">ROUND(+$D$2/30*B4,0)</f>
        <v>4579580</v>
      </c>
      <c r="D4" s="16">
        <f t="shared" ref="D4:D14" si="1">C4/$C$15</f>
        <v>9.324758004409997E-2</v>
      </c>
      <c r="E4" s="15" t="s">
        <v>10</v>
      </c>
      <c r="F4" s="12"/>
      <c r="G4" s="1">
        <f>+$H$2/30*F4</f>
        <v>0</v>
      </c>
      <c r="H4" s="21">
        <v>8.6999999999999994E-2</v>
      </c>
      <c r="I4" s="15" t="s">
        <v>10</v>
      </c>
      <c r="J4" s="13">
        <v>0</v>
      </c>
      <c r="K4" s="1">
        <f t="shared" ref="K4:K14" si="2">+$L$2*J4</f>
        <v>0</v>
      </c>
      <c r="L4" s="26"/>
    </row>
    <row r="5" spans="1:12" x14ac:dyDescent="0.3">
      <c r="A5" s="15" t="s">
        <v>11</v>
      </c>
      <c r="B5" s="11">
        <v>30</v>
      </c>
      <c r="C5" s="1">
        <f t="shared" si="0"/>
        <v>4737497</v>
      </c>
      <c r="D5" s="16">
        <f t="shared" si="1"/>
        <v>9.6463022966338283E-2</v>
      </c>
      <c r="E5" s="15" t="s">
        <v>11</v>
      </c>
      <c r="F5" s="12"/>
      <c r="G5" s="1">
        <f t="shared" ref="G5:G13" si="3">+$H$2/30*F5</f>
        <v>0</v>
      </c>
      <c r="H5" s="21">
        <v>8.6999999999999994E-2</v>
      </c>
      <c r="I5" s="15" t="s">
        <v>11</v>
      </c>
      <c r="J5" s="13">
        <v>0</v>
      </c>
      <c r="K5" s="1">
        <f t="shared" si="2"/>
        <v>0</v>
      </c>
      <c r="L5" s="26"/>
    </row>
    <row r="6" spans="1:12" x14ac:dyDescent="0.3">
      <c r="A6" s="15" t="s">
        <v>12</v>
      </c>
      <c r="B6" s="11">
        <v>30</v>
      </c>
      <c r="C6" s="1">
        <f t="shared" si="0"/>
        <v>4737497</v>
      </c>
      <c r="D6" s="16">
        <f t="shared" si="1"/>
        <v>9.6463022966338283E-2</v>
      </c>
      <c r="E6" s="15" t="s">
        <v>12</v>
      </c>
      <c r="F6" s="12"/>
      <c r="G6" s="1">
        <f t="shared" si="3"/>
        <v>0</v>
      </c>
      <c r="H6" s="21">
        <v>8.6999999999999994E-2</v>
      </c>
      <c r="I6" s="15" t="s">
        <v>12</v>
      </c>
      <c r="J6" s="13">
        <v>0</v>
      </c>
      <c r="K6" s="1">
        <f t="shared" si="2"/>
        <v>0</v>
      </c>
      <c r="L6" s="26"/>
    </row>
    <row r="7" spans="1:12" x14ac:dyDescent="0.3">
      <c r="A7" s="15" t="s">
        <v>13</v>
      </c>
      <c r="B7" s="11">
        <v>30</v>
      </c>
      <c r="C7" s="1">
        <f t="shared" si="0"/>
        <v>4737497</v>
      </c>
      <c r="D7" s="16">
        <f t="shared" si="1"/>
        <v>9.6463022966338283E-2</v>
      </c>
      <c r="E7" s="15" t="s">
        <v>13</v>
      </c>
      <c r="F7" s="12"/>
      <c r="G7" s="1">
        <f t="shared" si="3"/>
        <v>0</v>
      </c>
      <c r="H7" s="21">
        <v>8.6999999999999994E-2</v>
      </c>
      <c r="I7" s="15" t="s">
        <v>13</v>
      </c>
      <c r="J7" s="13">
        <v>0</v>
      </c>
      <c r="K7" s="1">
        <f t="shared" si="2"/>
        <v>0</v>
      </c>
      <c r="L7" s="26"/>
    </row>
    <row r="8" spans="1:12" x14ac:dyDescent="0.3">
      <c r="A8" s="15" t="s">
        <v>14</v>
      </c>
      <c r="B8" s="11">
        <v>30</v>
      </c>
      <c r="C8" s="1">
        <f t="shared" si="0"/>
        <v>4737497</v>
      </c>
      <c r="D8" s="16">
        <f t="shared" si="1"/>
        <v>9.6463022966338283E-2</v>
      </c>
      <c r="E8" s="15" t="s">
        <v>14</v>
      </c>
      <c r="F8" s="12"/>
      <c r="G8" s="1">
        <f t="shared" si="3"/>
        <v>0</v>
      </c>
      <c r="H8" s="21">
        <v>8.6999999999999994E-2</v>
      </c>
      <c r="I8" s="15" t="s">
        <v>14</v>
      </c>
      <c r="J8" s="13">
        <v>0</v>
      </c>
      <c r="K8" s="1">
        <f t="shared" si="2"/>
        <v>0</v>
      </c>
      <c r="L8" s="26"/>
    </row>
    <row r="9" spans="1:12" x14ac:dyDescent="0.3">
      <c r="A9" s="15" t="s">
        <v>15</v>
      </c>
      <c r="B9" s="11">
        <v>27</v>
      </c>
      <c r="C9" s="1">
        <f t="shared" si="0"/>
        <v>4263747</v>
      </c>
      <c r="D9" s="16">
        <f t="shared" si="1"/>
        <v>8.6816714561224195E-2</v>
      </c>
      <c r="E9" s="15" t="s">
        <v>15</v>
      </c>
      <c r="F9" s="12"/>
      <c r="G9" s="1">
        <f t="shared" si="3"/>
        <v>0</v>
      </c>
      <c r="H9" s="21">
        <v>8.6999999999999994E-2</v>
      </c>
      <c r="I9" s="15" t="s">
        <v>15</v>
      </c>
      <c r="J9" s="13">
        <v>0</v>
      </c>
      <c r="K9" s="1">
        <f t="shared" si="2"/>
        <v>0</v>
      </c>
      <c r="L9" s="26"/>
    </row>
    <row r="10" spans="1:12" x14ac:dyDescent="0.3">
      <c r="A10" s="15" t="s">
        <v>16</v>
      </c>
      <c r="B10" s="11">
        <v>30</v>
      </c>
      <c r="C10" s="1">
        <f t="shared" si="0"/>
        <v>4737497</v>
      </c>
      <c r="D10" s="16">
        <f t="shared" si="1"/>
        <v>9.6463022966338283E-2</v>
      </c>
      <c r="E10" s="15" t="s">
        <v>16</v>
      </c>
      <c r="F10" s="12"/>
      <c r="G10" s="1">
        <f t="shared" si="3"/>
        <v>0</v>
      </c>
      <c r="H10" s="21">
        <v>8.6999999999999994E-2</v>
      </c>
      <c r="I10" s="15" t="s">
        <v>16</v>
      </c>
      <c r="J10" s="13">
        <v>0</v>
      </c>
      <c r="K10" s="1">
        <f t="shared" si="2"/>
        <v>0</v>
      </c>
      <c r="L10" s="26"/>
    </row>
    <row r="11" spans="1:12" x14ac:dyDescent="0.3">
      <c r="A11" s="15" t="s">
        <v>17</v>
      </c>
      <c r="B11" s="11">
        <v>30</v>
      </c>
      <c r="C11" s="1">
        <f t="shared" si="0"/>
        <v>4737497</v>
      </c>
      <c r="D11" s="16">
        <f t="shared" si="1"/>
        <v>9.6463022966338283E-2</v>
      </c>
      <c r="E11" s="15" t="s">
        <v>17</v>
      </c>
      <c r="F11" s="12"/>
      <c r="G11" s="1">
        <f t="shared" si="3"/>
        <v>0</v>
      </c>
      <c r="H11" s="21">
        <v>8.6999999999999994E-2</v>
      </c>
      <c r="I11" s="15" t="s">
        <v>17</v>
      </c>
      <c r="J11" s="13"/>
      <c r="K11" s="1">
        <f t="shared" si="2"/>
        <v>0</v>
      </c>
      <c r="L11" s="26"/>
    </row>
    <row r="12" spans="1:12" x14ac:dyDescent="0.3">
      <c r="A12" s="15" t="s">
        <v>18</v>
      </c>
      <c r="B12" s="11">
        <v>30</v>
      </c>
      <c r="C12" s="1">
        <f t="shared" si="0"/>
        <v>4737497</v>
      </c>
      <c r="D12" s="16">
        <f t="shared" si="1"/>
        <v>9.6463022966338283E-2</v>
      </c>
      <c r="E12" s="15" t="s">
        <v>18</v>
      </c>
      <c r="F12" s="12"/>
      <c r="G12" s="1">
        <f t="shared" si="3"/>
        <v>0</v>
      </c>
      <c r="H12" s="21">
        <v>8.6999999999999994E-2</v>
      </c>
      <c r="I12" s="15" t="s">
        <v>18</v>
      </c>
      <c r="J12" s="13"/>
      <c r="K12" s="1">
        <f t="shared" si="2"/>
        <v>0</v>
      </c>
      <c r="L12" s="26"/>
    </row>
    <row r="13" spans="1:12" x14ac:dyDescent="0.3">
      <c r="A13" s="15" t="s">
        <v>19</v>
      </c>
      <c r="B13" s="11">
        <v>30</v>
      </c>
      <c r="C13" s="1">
        <f t="shared" si="0"/>
        <v>4737497</v>
      </c>
      <c r="D13" s="16">
        <f t="shared" si="1"/>
        <v>9.6463022966338283E-2</v>
      </c>
      <c r="E13" s="15" t="s">
        <v>19</v>
      </c>
      <c r="F13" s="12"/>
      <c r="G13" s="1">
        <f t="shared" si="3"/>
        <v>0</v>
      </c>
      <c r="H13" s="21">
        <v>8.6999999999999994E-2</v>
      </c>
      <c r="I13" s="15" t="s">
        <v>19</v>
      </c>
      <c r="J13" s="13"/>
      <c r="K13" s="1">
        <f t="shared" si="2"/>
        <v>0</v>
      </c>
      <c r="L13" s="27"/>
    </row>
    <row r="14" spans="1:12" x14ac:dyDescent="0.3">
      <c r="A14" s="15" t="s">
        <v>20</v>
      </c>
      <c r="B14" s="11">
        <v>15</v>
      </c>
      <c r="C14" s="1">
        <f t="shared" si="0"/>
        <v>2368749</v>
      </c>
      <c r="D14" s="16">
        <f t="shared" si="1"/>
        <v>4.8231521663969566E-2</v>
      </c>
      <c r="E14" s="15" t="s">
        <v>20</v>
      </c>
      <c r="F14" s="12"/>
      <c r="G14" s="1">
        <f>+$H$2/30*F14</f>
        <v>0</v>
      </c>
      <c r="H14" s="21">
        <v>7.4999999999999997E-2</v>
      </c>
      <c r="I14" s="15" t="s">
        <v>20</v>
      </c>
      <c r="J14" s="13"/>
      <c r="K14" s="1">
        <f t="shared" si="2"/>
        <v>0</v>
      </c>
      <c r="L14" s="26"/>
    </row>
    <row r="15" spans="1:12" ht="15" thickBot="1" x14ac:dyDescent="0.35">
      <c r="A15" s="32" t="s">
        <v>21</v>
      </c>
      <c r="B15" s="17">
        <f>SUM(B3:B14)</f>
        <v>311</v>
      </c>
      <c r="C15" s="18">
        <f>ROUND(SUM(C3:C14),0)</f>
        <v>49112052</v>
      </c>
      <c r="D15" s="19"/>
      <c r="E15" s="22" t="s">
        <v>21</v>
      </c>
      <c r="F15" s="22">
        <f>SUM(F3:F14)</f>
        <v>0</v>
      </c>
      <c r="G15" s="23">
        <f>SUM(G3:G14)</f>
        <v>0</v>
      </c>
      <c r="H15" s="24"/>
      <c r="I15" s="28" t="s">
        <v>21</v>
      </c>
      <c r="J15" s="28">
        <f>SUM(J3:J14)</f>
        <v>0</v>
      </c>
      <c r="K15" s="29">
        <f>SUM(K3:K14)</f>
        <v>0</v>
      </c>
      <c r="L15" s="30"/>
    </row>
    <row r="16" spans="1:12" x14ac:dyDescent="0.3">
      <c r="B16" s="37"/>
      <c r="C16" s="37"/>
    </row>
    <row r="18" spans="2:8" x14ac:dyDescent="0.3">
      <c r="C18" s="2"/>
    </row>
    <row r="19" spans="2:8" x14ac:dyDescent="0.3">
      <c r="B19" s="37"/>
      <c r="C19" s="4"/>
    </row>
    <row r="20" spans="2:8" x14ac:dyDescent="0.3">
      <c r="B20" s="36"/>
      <c r="C20" s="3"/>
    </row>
    <row r="21" spans="2:8" x14ac:dyDescent="0.3">
      <c r="B21" s="37"/>
    </row>
    <row r="22" spans="2:8" x14ac:dyDescent="0.3">
      <c r="B22" s="36"/>
    </row>
    <row r="24" spans="2:8" x14ac:dyDescent="0.3">
      <c r="B24" s="36"/>
    </row>
    <row r="25" spans="2:8" x14ac:dyDescent="0.3">
      <c r="B25" s="36"/>
      <c r="C25" s="36"/>
    </row>
    <row r="26" spans="2:8" x14ac:dyDescent="0.3">
      <c r="B26" s="37"/>
      <c r="C26" s="38"/>
    </row>
    <row r="28" spans="2:8" x14ac:dyDescent="0.3">
      <c r="H28" s="2"/>
    </row>
    <row r="32" spans="2:8" x14ac:dyDescent="0.3">
      <c r="C32" s="36"/>
    </row>
    <row r="33" spans="3:4" x14ac:dyDescent="0.3">
      <c r="C33" s="36"/>
    </row>
    <row r="34" spans="3:4" x14ac:dyDescent="0.3">
      <c r="C34" s="36"/>
      <c r="D34" s="37"/>
    </row>
  </sheetData>
  <mergeCells count="3">
    <mergeCell ref="A1:D1"/>
    <mergeCell ref="E1:H1"/>
    <mergeCell ref="I1:K1"/>
  </mergeCells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SENA</cp:lastModifiedBy>
  <cp:revision/>
  <dcterms:created xsi:type="dcterms:W3CDTF">2018-01-12T23:35:58Z</dcterms:created>
  <dcterms:modified xsi:type="dcterms:W3CDTF">2026-01-20T05:07:30Z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2025-01-13T14:18:25Z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7cb08778-16df-4e4f-894c-81769e13ba09</vt:lpwstr>
  </property>
  <property fmtid="{D5CDD505-2E9C-101B-9397-08002B2CF9AE}" pid="8" name="MSIP_Label_fc111285-cafa-4fc9-8a9a-bd902089b24f_ContentBits">
    <vt:lpwstr>0</vt:lpwstr>
  </property>
</Properties>
</file>